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78" i="1"/>
  <c r="F78"/>
  <c r="F60"/>
  <c r="E60"/>
  <c r="D59"/>
  <c r="F59" s="1"/>
  <c r="C59"/>
  <c r="E59" s="1"/>
  <c r="F44"/>
  <c r="E44"/>
  <c r="D42"/>
  <c r="C42"/>
  <c r="F50"/>
  <c r="E50"/>
  <c r="F49"/>
  <c r="E49"/>
  <c r="F48"/>
  <c r="E48"/>
  <c r="F47"/>
  <c r="E47"/>
  <c r="F46"/>
  <c r="E46"/>
  <c r="F45"/>
  <c r="E45"/>
  <c r="F43"/>
  <c r="E43"/>
  <c r="E42" s="1"/>
  <c r="F40"/>
  <c r="D38"/>
  <c r="E38"/>
  <c r="C38"/>
  <c r="E25" l="1"/>
  <c r="E88" l="1"/>
  <c r="F38"/>
  <c r="D61"/>
  <c r="C61"/>
  <c r="F62"/>
  <c r="E62"/>
  <c r="C8"/>
  <c r="E9"/>
  <c r="E10"/>
  <c r="E11"/>
  <c r="E12"/>
  <c r="E15"/>
  <c r="E16"/>
  <c r="E17"/>
  <c r="E20"/>
  <c r="E22"/>
  <c r="E23"/>
  <c r="E24"/>
  <c r="E27"/>
  <c r="E28"/>
  <c r="E29"/>
  <c r="E30"/>
  <c r="E32"/>
  <c r="E34"/>
  <c r="E35"/>
  <c r="E37"/>
  <c r="E53"/>
  <c r="E54"/>
  <c r="E55"/>
  <c r="E56"/>
  <c r="E57"/>
  <c r="E58"/>
  <c r="E63"/>
  <c r="E65"/>
  <c r="E66"/>
  <c r="E67"/>
  <c r="E69"/>
  <c r="E70"/>
  <c r="E71"/>
  <c r="E73"/>
  <c r="E75"/>
  <c r="E76"/>
  <c r="E79"/>
  <c r="E81"/>
  <c r="E83"/>
  <c r="E85"/>
  <c r="E89"/>
  <c r="F9"/>
  <c r="F10"/>
  <c r="F11"/>
  <c r="F12"/>
  <c r="F15"/>
  <c r="F16"/>
  <c r="F17"/>
  <c r="F20"/>
  <c r="F22"/>
  <c r="F23"/>
  <c r="F24"/>
  <c r="F27"/>
  <c r="F28"/>
  <c r="F29"/>
  <c r="F30"/>
  <c r="F32"/>
  <c r="F34"/>
  <c r="F35"/>
  <c r="F37"/>
  <c r="F53"/>
  <c r="F54"/>
  <c r="F55"/>
  <c r="F56"/>
  <c r="F57"/>
  <c r="F58"/>
  <c r="F63"/>
  <c r="F65"/>
  <c r="F66"/>
  <c r="F67"/>
  <c r="F69"/>
  <c r="F70"/>
  <c r="F71"/>
  <c r="F73"/>
  <c r="F75"/>
  <c r="F76"/>
  <c r="F79"/>
  <c r="F81"/>
  <c r="F83"/>
  <c r="F85"/>
  <c r="F88"/>
  <c r="F89"/>
  <c r="D84"/>
  <c r="C84"/>
  <c r="D82"/>
  <c r="C82"/>
  <c r="D80"/>
  <c r="C80"/>
  <c r="D77"/>
  <c r="C77"/>
  <c r="D74"/>
  <c r="C74"/>
  <c r="D72"/>
  <c r="C72"/>
  <c r="D68"/>
  <c r="C68"/>
  <c r="D64"/>
  <c r="C64"/>
  <c r="D52"/>
  <c r="C52"/>
  <c r="D41"/>
  <c r="C41"/>
  <c r="D36"/>
  <c r="C36"/>
  <c r="D33"/>
  <c r="C33"/>
  <c r="D31"/>
  <c r="C31"/>
  <c r="D26"/>
  <c r="C26"/>
  <c r="D21"/>
  <c r="C21"/>
  <c r="D19"/>
  <c r="C19"/>
  <c r="D14"/>
  <c r="D13" s="1"/>
  <c r="C14"/>
  <c r="D8"/>
  <c r="D51" l="1"/>
  <c r="C51"/>
  <c r="E72"/>
  <c r="E82"/>
  <c r="E84"/>
  <c r="E61"/>
  <c r="F33"/>
  <c r="E31"/>
  <c r="E19"/>
  <c r="D7"/>
  <c r="D6" s="1"/>
  <c r="E80"/>
  <c r="F77"/>
  <c r="E74"/>
  <c r="E68"/>
  <c r="E64"/>
  <c r="F52"/>
  <c r="F84"/>
  <c r="F82"/>
  <c r="F80"/>
  <c r="F74"/>
  <c r="F72"/>
  <c r="F68"/>
  <c r="F64"/>
  <c r="F61"/>
  <c r="E77"/>
  <c r="E52"/>
  <c r="E41"/>
  <c r="F41"/>
  <c r="F42"/>
  <c r="E36"/>
  <c r="F36"/>
  <c r="E33"/>
  <c r="F31"/>
  <c r="E26"/>
  <c r="F26"/>
  <c r="E21"/>
  <c r="F21"/>
  <c r="F19"/>
  <c r="E14"/>
  <c r="C13"/>
  <c r="C7" s="1"/>
  <c r="F14"/>
  <c r="F8"/>
  <c r="E8"/>
  <c r="E51" l="1"/>
  <c r="D86"/>
  <c r="D87" s="1"/>
  <c r="F51"/>
  <c r="E7"/>
  <c r="E13"/>
  <c r="F13"/>
  <c r="C6"/>
  <c r="E6" s="1"/>
  <c r="F7"/>
  <c r="C86" l="1"/>
  <c r="E86" s="1"/>
  <c r="F6"/>
  <c r="C87" l="1"/>
  <c r="F86"/>
  <c r="F87" l="1"/>
  <c r="E87"/>
</calcChain>
</file>

<file path=xl/sharedStrings.xml><?xml version="1.0" encoding="utf-8"?>
<sst xmlns="http://schemas.openxmlformats.org/spreadsheetml/2006/main" count="174" uniqueCount="173">
  <si>
    <t>Наименование показателей</t>
  </si>
  <si>
    <t>Кассовое исполнение с начала года (тыс.рублей)</t>
  </si>
  <si>
    <t>% исполнения</t>
  </si>
  <si>
    <t>Доходы бюджета - Всего</t>
  </si>
  <si>
    <t>Налоговые и неналоговые доходы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</si>
  <si>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</si>
  <si>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2271 и 228 НК РФ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</si>
  <si>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адвокатский кабинет и других лиц, занимающихся частной практикой в соответствии со статьей 227 НК РФ</t>
  </si>
  <si>
    <t>налог на доходы физических лиц с доходов, полученных физическими лицами в соответствии со статьей 228 НК РФ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</si>
  <si>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2271 НК РФ</t>
  </si>
  <si>
    <t>Налоги на  товары (работы, услуги)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</si>
  <si>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</si>
  <si>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</si>
  <si>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карбюраторных двигателей, подлежащие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</si>
  <si>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подлежащее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</si>
  <si>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подлежащее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</si>
  <si>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Налог на совокупный доход</t>
  </si>
  <si>
    <t>Налоги на имущество</t>
  </si>
  <si>
    <t>Земельный налог с организаций,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</si>
  <si>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</si>
  <si>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автономных учреждений)</t>
  </si>
  <si>
    <t>Доходы, от сдачи в аренду имущества, находящегося в оперативном управлении органов  управления поселений и созданных ими учреждений (за исключением имущества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</si>
  <si>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</si>
  <si>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унитарных предприятий, в том числе казенных)</t>
  </si>
  <si>
    <t>Доходы от оказания платных услуг (работ) и компенсации затрат государства</t>
  </si>
  <si>
    <t>Прочие доходы от оказания платных услуг(работ) получателями средств бюджетов городских поселений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</si>
  <si>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</si>
  <si>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</si>
  <si>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Штрафы, санкции, возмещение ущерба</t>
  </si>
  <si>
    <t>Прочие поступления от денежных взысканий и иных сумм в возмещение ущерба, зачисляемые в бюджеты поселений</t>
  </si>
  <si>
    <t>Безвозмездные поступления</t>
  </si>
  <si>
    <t>Безвозмездные поступления от других бюджетов бюджетной системы РФ</t>
  </si>
  <si>
    <t>Прочие субсидии бюджетам городских поселений</t>
  </si>
  <si>
    <t>Расходы бюджета - 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</si>
  <si>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</si>
  <si>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</si>
  <si>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Функционирования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</si>
  <si>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деятельности финансовых, налоговых и таможенных органов финансового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</si>
  <si>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</si>
  <si>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</si>
  <si>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</si>
  <si>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</si>
  <si>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 природного и техногенного характера, гражданская оборона</t>
  </si>
  <si>
    <t>Национальная экономика</t>
  </si>
  <si>
    <t>Общеэкономические вопросы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</si>
  <si>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</si>
  <si>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</si>
  <si>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</si>
  <si>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</si>
  <si>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</si>
  <si>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</si>
  <si>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</si>
  <si>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</si>
  <si>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 xml:space="preserve">Культура, кинематография  </t>
  </si>
  <si>
    <t>Культура</t>
  </si>
  <si>
    <t>Другие вопросы в области  культуры и кинематографии</t>
  </si>
  <si>
    <t>Социальная политика</t>
  </si>
  <si>
    <t>Другие вопросы в области социальной политики</t>
  </si>
  <si>
    <t xml:space="preserve">Физическая культура и спорт </t>
  </si>
  <si>
    <t>Физическая культура</t>
  </si>
  <si>
    <t>Средства массовой информации</t>
  </si>
  <si>
    <t>Периодическая печать и издательство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</si>
  <si>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</si>
  <si>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</si>
  <si>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Источники финансирования дефицита бюджета-всего</t>
  </si>
  <si>
    <t>01 02 00 00 00 0000 00</t>
  </si>
  <si>
    <t>Кредиты кредитных организаций в валюте Российской Федерации</t>
  </si>
  <si>
    <t>01 03 00 00 00 0000 00</t>
  </si>
  <si>
    <t>Бюджетные кредиты от других бюджетов бюджетной системы Российской Федерации</t>
  </si>
  <si>
    <t>Код бюджетной классификации</t>
  </si>
  <si>
    <t>Назначено на год (тыс.рублей)</t>
  </si>
  <si>
    <t>Неисполненные назначения (тыс.рублей)</t>
  </si>
  <si>
    <t>Результат исполнения бюджета (дефицит, профицит бюджета)</t>
  </si>
  <si>
    <t xml:space="preserve">Приложение №1
к постановлению администрации Новокубанского городского поселения Новокубанского района
от __________________  №____ </t>
  </si>
  <si>
    <t>00010000000000000000</t>
  </si>
  <si>
    <t>00010100000000000000</t>
  </si>
  <si>
    <t>00010102010010000110</t>
  </si>
  <si>
    <t>00010102020010000110</t>
  </si>
  <si>
    <t>00010102030010000110</t>
  </si>
  <si>
    <t>00010102040010000110</t>
  </si>
  <si>
    <t>00010300000000000000</t>
  </si>
  <si>
    <t>00010302000010000110</t>
  </si>
  <si>
    <t>00010302230010000110</t>
  </si>
  <si>
    <t>00010302240010000110</t>
  </si>
  <si>
    <t>00010302250010000110</t>
  </si>
  <si>
    <t>00010302260010000110</t>
  </si>
  <si>
    <t>00010500000000000000</t>
  </si>
  <si>
    <t>00010503010010000110</t>
  </si>
  <si>
    <t>Единый сельскохозяйственный налог</t>
  </si>
  <si>
    <t>00010600000000000000</t>
  </si>
  <si>
    <t>00010601030130000110</t>
  </si>
  <si>
    <t>00010606033130000110</t>
  </si>
  <si>
    <t>00010606043130000110</t>
  </si>
  <si>
    <t>Земельный налог, с физических лиц, обладающих земельным участком,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</si>
  <si>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</si>
  <si>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00011100000000000000</t>
  </si>
  <si>
    <t>00011105025130000120</t>
  </si>
  <si>
    <t>00011105035130000120</t>
  </si>
  <si>
    <t>00011105013130000120</t>
  </si>
  <si>
    <t>00011109045130000120</t>
  </si>
  <si>
    <t>00011300000000000000</t>
  </si>
  <si>
    <t>00011301995130000130</t>
  </si>
  <si>
    <t>00011400000000000000</t>
  </si>
  <si>
    <t>00011406013130000430</t>
  </si>
  <si>
    <t>00011600000000000000</t>
  </si>
  <si>
    <t>00020000000000000000</t>
  </si>
  <si>
    <t>00020200000000000000</t>
  </si>
  <si>
    <t>0100 0000000000 000</t>
  </si>
  <si>
    <t>0102 0000000000 000</t>
  </si>
  <si>
    <t>0104 0000000000 000</t>
  </si>
  <si>
    <t>0106 0000000000 000</t>
  </si>
  <si>
    <t>0107 0000000000 000</t>
  </si>
  <si>
    <t>0111 0000000000 000</t>
  </si>
  <si>
    <t>0113 0000000000 000</t>
  </si>
  <si>
    <t>0300 0000000000 000</t>
  </si>
  <si>
    <t>0309 0000000000 000</t>
  </si>
  <si>
    <t>0400 0000000000 000</t>
  </si>
  <si>
    <t>0401 0000000000 000</t>
  </si>
  <si>
    <t>0409 0000000000 000</t>
  </si>
  <si>
    <t>0412 0000000000 000</t>
  </si>
  <si>
    <t>0500 0000000000 000</t>
  </si>
  <si>
    <t>0502 0000000000 000</t>
  </si>
  <si>
    <t>0503 0000000000 000</t>
  </si>
  <si>
    <t>0505 0000000000 000</t>
  </si>
  <si>
    <t>0700 0000000000 000</t>
  </si>
  <si>
    <t>0707 0000000000 000</t>
  </si>
  <si>
    <t>0800 0000000000 000</t>
  </si>
  <si>
    <t>0801 0000000000 000</t>
  </si>
  <si>
    <t>0804 0000000000 000</t>
  </si>
  <si>
    <t>1000 0000000000 000</t>
  </si>
  <si>
    <t>1006 0000000000 000</t>
  </si>
  <si>
    <t>1100 0000000000 000</t>
  </si>
  <si>
    <t>1101 0000000000 000</t>
  </si>
  <si>
    <t>1200 0000000000 000</t>
  </si>
  <si>
    <t>1202 0000000000 000</t>
  </si>
  <si>
    <t>1300 0000000000 000</t>
  </si>
  <si>
    <t>1301 0000000000 000</t>
  </si>
  <si>
    <t>Начальник  финансово-экономического отдела  администрации
Новокубанского городского поселения Новокубанского района</t>
  </si>
  <si>
    <t>О.А.Орешкина</t>
  </si>
  <si>
    <t>00011700000000000000</t>
  </si>
  <si>
    <t>Прочие неналоговые доходы</t>
  </si>
  <si>
    <t>0314 0000000000 000</t>
  </si>
  <si>
    <t>Другие вопросы в области национальной безопасности и правоохранительной деятельности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</si>
  <si>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</si>
  <si>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00011402053130000410</t>
  </si>
  <si>
    <t>Прочие неналоговые доходы бюджетов городских поселений</t>
  </si>
  <si>
    <t>00011705050130000180</t>
  </si>
  <si>
    <t>Дотации бюджетам городских поселений на выравнивание бюджетной обеспеченности</t>
  </si>
  <si>
    <t>00020215001130000150</t>
  </si>
  <si>
    <t>00020225497130000150</t>
  </si>
  <si>
    <t>Субсидии бюджетам городских поселений на реализацию мероприятий по обеспечению жильем молодых семей</t>
  </si>
  <si>
    <t>00020229999130000150</t>
  </si>
  <si>
    <t>00020230024130000150</t>
  </si>
  <si>
    <t>Субвенции бюджетам городских поселений на выполнение передаваемых полномочий субъектов Российской Федерации</t>
  </si>
  <si>
    <t>00020220077130000150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</si>
  <si>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</si>
  <si>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00010904053130000110</t>
  </si>
  <si>
    <t>Земельный налог (по обязательствам, возникшим до 1 января 2006 года), мобилизуемый на территориях городских поселений</t>
  </si>
  <si>
    <t>00011701050130000180</t>
  </si>
  <si>
    <t>Невыясненые поступления, зачисляемые в бюджеты городских поселений</t>
  </si>
  <si>
    <t>00020225467130000150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</si>
  <si>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</si>
  <si>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00020235118130000150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</si>
  <si>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</si>
  <si>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00020219999130000150</t>
  </si>
  <si>
    <t>Прочие дотации бюджетам городских поселений</t>
  </si>
  <si>
    <t>0200 0000000000 000</t>
  </si>
  <si>
    <t>Национальная оборона</t>
  </si>
  <si>
    <t>0203 0000000000 000</t>
  </si>
  <si>
    <t>Мобилизационная и вневойсковая подговка</t>
  </si>
  <si>
    <t>1004 0000000000 000</t>
  </si>
  <si>
    <t>Охрана семьи и детства</t>
  </si>
  <si>
    <t>ОТЧЕТ                                                                    
об исполнении бюджета Новокубанского городского поселения Новокубанского района
 за 1 полугодие 2020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</si>
</sst>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0" fillId="0" borderId="0" xfId="0" applyFont="1"/>
    <xf numFmtId="164" fontId="6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1"/>
  <sheetViews>
    <sheetView tabSelected="1" workbookViewId="0">
      <selection activeCell="A3" sqref="A3"/>
    </sheetView>
  </sheetViews>
  <sheetFormatPr defaultRowHeight="15.75"/>
  <cols>
    <col min="1" max="1" width="28.7109375" style="1" customWidth="1"/>
    <col min="2" max="2" width="59.85546875" style="1" customWidth="1"/>
    <col min="3" max="3" width="15.85546875" style="1" customWidth="1"/>
    <col min="4" max="4" width="14.7109375" style="1" customWidth="1"/>
    <col min="5" max="5" width="11.85546875" style="1" customWidth="1"/>
    <col min="6" max="6" width="9.5703125" style="1" customWidth="1"/>
    <col min="7" max="8" width="9.140625" style="2"/>
  </cols>
  <sheetData>
    <row r="1" spans="1:8" ht="96" customHeight="1">
      <c r="C1" s="16" t="s">
        <v>73</v>
      </c>
      <c r="D1" s="16"/>
      <c r="E1" s="16"/>
      <c r="F1" s="16"/>
    </row>
    <row r="2" spans="1:8" ht="55.5" customHeight="1">
      <c r="A2" s="15" t="s">
        <v>172</v>
      </c>
      <c r="B2" s="15"/>
      <c r="C2" s="15"/>
      <c r="D2" s="15"/>
      <c r="E2" s="15"/>
      <c r="F2" s="15"/>
    </row>
    <row r="3" spans="1:8" ht="11.25" customHeight="1"/>
    <row r="4" spans="1:8" ht="88.5" customHeight="1">
      <c r="A4" s="3" t="s">
        <v>69</v>
      </c>
      <c r="B4" s="3" t="s">
        <v>0</v>
      </c>
      <c r="C4" s="3" t="s">
        <v>70</v>
      </c>
      <c r="D4" s="3" t="s">
        <v>1</v>
      </c>
      <c r="E4" s="3" t="s">
        <v>71</v>
      </c>
      <c r="F4" s="3" t="s">
        <v>2</v>
      </c>
    </row>
    <row r="5" spans="1:8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</row>
    <row r="6" spans="1:8">
      <c r="A6" s="4"/>
      <c r="B6" s="5" t="s">
        <v>3</v>
      </c>
      <c r="C6" s="9">
        <f>C7+C41</f>
        <v>226001.6</v>
      </c>
      <c r="D6" s="9">
        <f>D7+D41</f>
        <v>94816.999999999971</v>
      </c>
      <c r="E6" s="9">
        <f>C6-D6</f>
        <v>131184.60000000003</v>
      </c>
      <c r="F6" s="10">
        <f>D6/C6*100</f>
        <v>41.954127758387536</v>
      </c>
    </row>
    <row r="7" spans="1:8">
      <c r="A7" s="6" t="s">
        <v>74</v>
      </c>
      <c r="B7" s="5" t="s">
        <v>4</v>
      </c>
      <c r="C7" s="9">
        <f>C8+C13+C19+C21+C26+C31+C33+C36+C38</f>
        <v>120282.7</v>
      </c>
      <c r="D7" s="9">
        <f>D8+D13+D19+D21+D26+D31+D33+D36+D38</f>
        <v>42267.499999999985</v>
      </c>
      <c r="E7" s="9">
        <f t="shared" ref="E7:E83" si="0">C7-D7</f>
        <v>78015.200000000012</v>
      </c>
      <c r="F7" s="10">
        <f t="shared" ref="F7:F83" si="1">D7/C7*100</f>
        <v>35.140132371488157</v>
      </c>
    </row>
    <row r="8" spans="1:8">
      <c r="A8" s="6" t="s">
        <v>75</v>
      </c>
      <c r="B8" s="5" t="s">
        <v>5</v>
      </c>
      <c r="C8" s="9">
        <f>SUM(C9:C12)</f>
        <v>55238</v>
      </c>
      <c r="D8" s="9">
        <f t="shared" ref="D8" si="2">SUM(D9:D12)</f>
        <v>22909.799999999996</v>
      </c>
      <c r="E8" s="9">
        <f t="shared" si="0"/>
        <v>32328.200000000004</v>
      </c>
      <c r="F8" s="10">
        <f t="shared" si="1"/>
        <v>41.474709439154196</v>
      </c>
    </row>
    <row r="9" spans="1:8" s="13" customFormat="1" ht="78.75">
      <c r="A9" s="7" t="s">
        <v>76</v>
      </c>
      <c r="B9" s="8" t="s">
        <v>6</v>
      </c>
      <c r="C9" s="11">
        <v>54327</v>
      </c>
      <c r="D9" s="11">
        <v>22441.599999999999</v>
      </c>
      <c r="E9" s="11">
        <f t="shared" si="0"/>
        <v>31885.4</v>
      </c>
      <c r="F9" s="12">
        <f t="shared" si="1"/>
        <v>41.308373368674872</v>
      </c>
      <c r="G9" s="2"/>
      <c r="H9" s="2"/>
    </row>
    <row r="10" spans="1:8" s="13" customFormat="1" ht="110.25">
      <c r="A10" s="7" t="s">
        <v>77</v>
      </c>
      <c r="B10" s="8" t="s">
        <v>7</v>
      </c>
      <c r="C10" s="11">
        <v>500</v>
      </c>
      <c r="D10" s="11">
        <v>304.5</v>
      </c>
      <c r="E10" s="11">
        <f t="shared" si="0"/>
        <v>195.5</v>
      </c>
      <c r="F10" s="12">
        <f t="shared" si="1"/>
        <v>60.9</v>
      </c>
      <c r="G10" s="2"/>
      <c r="H10" s="2"/>
    </row>
    <row r="11" spans="1:8" s="13" customFormat="1" ht="37.5" customHeight="1">
      <c r="A11" s="7" t="s">
        <v>78</v>
      </c>
      <c r="B11" s="8" t="s">
        <v>8</v>
      </c>
      <c r="C11" s="11">
        <v>400</v>
      </c>
      <c r="D11" s="11">
        <v>159.1</v>
      </c>
      <c r="E11" s="11">
        <f t="shared" si="0"/>
        <v>240.9</v>
      </c>
      <c r="F11" s="12">
        <f t="shared" si="1"/>
        <v>39.774999999999999</v>
      </c>
      <c r="G11" s="2"/>
      <c r="H11" s="2"/>
    </row>
    <row r="12" spans="1:8" s="13" customFormat="1" ht="94.5">
      <c r="A12" s="7" t="s">
        <v>79</v>
      </c>
      <c r="B12" s="8" t="s">
        <v>9</v>
      </c>
      <c r="C12" s="11">
        <v>11</v>
      </c>
      <c r="D12" s="11">
        <v>4.5999999999999996</v>
      </c>
      <c r="E12" s="11">
        <f t="shared" si="0"/>
        <v>6.4</v>
      </c>
      <c r="F12" s="12">
        <f t="shared" si="1"/>
        <v>41.818181818181813</v>
      </c>
      <c r="G12" s="2"/>
      <c r="H12" s="2"/>
    </row>
    <row r="13" spans="1:8" ht="31.5">
      <c r="A13" s="6" t="s">
        <v>80</v>
      </c>
      <c r="B13" s="5" t="s">
        <v>10</v>
      </c>
      <c r="C13" s="9">
        <f>C14</f>
        <v>16547.7</v>
      </c>
      <c r="D13" s="9">
        <f t="shared" ref="D13" si="3">D14</f>
        <v>6293.6</v>
      </c>
      <c r="E13" s="9">
        <f t="shared" si="0"/>
        <v>10254.1</v>
      </c>
      <c r="F13" s="10">
        <f t="shared" si="1"/>
        <v>38.033080125938952</v>
      </c>
    </row>
    <row r="14" spans="1:8" ht="31.5">
      <c r="A14" s="6" t="s">
        <v>81</v>
      </c>
      <c r="B14" s="5" t="s">
        <v>11</v>
      </c>
      <c r="C14" s="9">
        <f>SUM(C15:C18)</f>
        <v>16547.7</v>
      </c>
      <c r="D14" s="9">
        <f t="shared" ref="D14" si="4">SUM(D15:D18)</f>
        <v>6293.6</v>
      </c>
      <c r="E14" s="9">
        <f t="shared" si="0"/>
        <v>10254.1</v>
      </c>
      <c r="F14" s="10">
        <f t="shared" si="1"/>
        <v>38.033080125938952</v>
      </c>
    </row>
    <row r="15" spans="1:8" s="13" customFormat="1" ht="78.75">
      <c r="A15" s="7" t="s">
        <v>82</v>
      </c>
      <c r="B15" s="8" t="s">
        <v>12</v>
      </c>
      <c r="C15" s="11">
        <v>6240</v>
      </c>
      <c r="D15" s="11">
        <v>2981.8</v>
      </c>
      <c r="E15" s="11">
        <f t="shared" si="0"/>
        <v>3258.2</v>
      </c>
      <c r="F15" s="12">
        <f t="shared" si="1"/>
        <v>47.785256410256416</v>
      </c>
      <c r="G15" s="2"/>
      <c r="H15" s="2"/>
    </row>
    <row r="16" spans="1:8" s="13" customFormat="1" ht="94.5">
      <c r="A16" s="7" t="s">
        <v>83</v>
      </c>
      <c r="B16" s="8" t="s">
        <v>13</v>
      </c>
      <c r="C16" s="11">
        <v>50</v>
      </c>
      <c r="D16" s="11">
        <v>19.5</v>
      </c>
      <c r="E16" s="11">
        <f t="shared" si="0"/>
        <v>30.5</v>
      </c>
      <c r="F16" s="12">
        <f t="shared" si="1"/>
        <v>39</v>
      </c>
      <c r="G16" s="2"/>
      <c r="H16" s="2"/>
    </row>
    <row r="17" spans="1:8" s="13" customFormat="1" ht="78.75">
      <c r="A17" s="7" t="s">
        <v>84</v>
      </c>
      <c r="B17" s="8" t="s">
        <v>14</v>
      </c>
      <c r="C17" s="11">
        <v>10257.700000000001</v>
      </c>
      <c r="D17" s="11">
        <v>3885.8</v>
      </c>
      <c r="E17" s="11">
        <f t="shared" si="0"/>
        <v>6371.9000000000005</v>
      </c>
      <c r="F17" s="12">
        <f t="shared" si="1"/>
        <v>37.881786365364555</v>
      </c>
      <c r="G17" s="2"/>
      <c r="H17" s="2"/>
    </row>
    <row r="18" spans="1:8" s="13" customFormat="1" ht="78.75">
      <c r="A18" s="7" t="s">
        <v>85</v>
      </c>
      <c r="B18" s="8" t="s">
        <v>15</v>
      </c>
      <c r="C18" s="11">
        <v>0</v>
      </c>
      <c r="D18" s="11">
        <v>-593.5</v>
      </c>
      <c r="E18" s="11">
        <v>0</v>
      </c>
      <c r="F18" s="12"/>
      <c r="G18" s="2"/>
      <c r="H18" s="2"/>
    </row>
    <row r="19" spans="1:8">
      <c r="A19" s="6" t="s">
        <v>86</v>
      </c>
      <c r="B19" s="5" t="s">
        <v>16</v>
      </c>
      <c r="C19" s="9">
        <f>C20</f>
        <v>1200</v>
      </c>
      <c r="D19" s="9">
        <f t="shared" ref="D19" si="5">D20</f>
        <v>1201.7</v>
      </c>
      <c r="E19" s="9">
        <f t="shared" si="0"/>
        <v>-1.7000000000000455</v>
      </c>
      <c r="F19" s="10">
        <f t="shared" si="1"/>
        <v>100.14166666666667</v>
      </c>
    </row>
    <row r="20" spans="1:8" s="13" customFormat="1">
      <c r="A20" s="7" t="s">
        <v>87</v>
      </c>
      <c r="B20" s="8" t="s">
        <v>88</v>
      </c>
      <c r="C20" s="11">
        <v>1200</v>
      </c>
      <c r="D20" s="11">
        <v>1201.7</v>
      </c>
      <c r="E20" s="11">
        <f t="shared" si="0"/>
        <v>-1.7000000000000455</v>
      </c>
      <c r="F20" s="12">
        <f t="shared" si="1"/>
        <v>100.14166666666667</v>
      </c>
      <c r="G20" s="2"/>
      <c r="H20" s="2"/>
    </row>
    <row r="21" spans="1:8">
      <c r="A21" s="6" t="s">
        <v>89</v>
      </c>
      <c r="B21" s="5" t="s">
        <v>17</v>
      </c>
      <c r="C21" s="9">
        <f>SUM(C22:C24)</f>
        <v>40317</v>
      </c>
      <c r="D21" s="9">
        <f t="shared" ref="D21" si="6">SUM(D22:D24)</f>
        <v>8724.2999999999993</v>
      </c>
      <c r="E21" s="9">
        <f t="shared" si="0"/>
        <v>31592.7</v>
      </c>
      <c r="F21" s="10">
        <f t="shared" si="1"/>
        <v>21.63925887342808</v>
      </c>
    </row>
    <row r="22" spans="1:8" s="13" customFormat="1" ht="47.25">
      <c r="A22" s="7" t="s">
        <v>90</v>
      </c>
      <c r="B22" s="8" t="s">
        <v>94</v>
      </c>
      <c r="C22" s="11">
        <v>15167</v>
      </c>
      <c r="D22" s="11">
        <v>1566.7</v>
      </c>
      <c r="E22" s="11">
        <f t="shared" si="0"/>
        <v>13600.3</v>
      </c>
      <c r="F22" s="12">
        <f t="shared" si="1"/>
        <v>10.329663084327818</v>
      </c>
      <c r="G22" s="2"/>
      <c r="H22" s="2"/>
    </row>
    <row r="23" spans="1:8" s="13" customFormat="1" ht="33" customHeight="1">
      <c r="A23" s="7" t="s">
        <v>91</v>
      </c>
      <c r="B23" s="8" t="s">
        <v>18</v>
      </c>
      <c r="C23" s="11">
        <v>12850</v>
      </c>
      <c r="D23" s="11">
        <v>6140.9</v>
      </c>
      <c r="E23" s="11">
        <f t="shared" si="0"/>
        <v>6709.1</v>
      </c>
      <c r="F23" s="12">
        <f t="shared" si="1"/>
        <v>47.789105058365756</v>
      </c>
      <c r="G23" s="2"/>
      <c r="H23" s="2"/>
    </row>
    <row r="24" spans="1:8" s="13" customFormat="1" ht="47.25">
      <c r="A24" s="7" t="s">
        <v>92</v>
      </c>
      <c r="B24" s="8" t="s">
        <v>93</v>
      </c>
      <c r="C24" s="11">
        <v>12300</v>
      </c>
      <c r="D24" s="11">
        <v>1016.7</v>
      </c>
      <c r="E24" s="11">
        <f t="shared" si="0"/>
        <v>11283.3</v>
      </c>
      <c r="F24" s="12">
        <f t="shared" si="1"/>
        <v>8.2658536585365852</v>
      </c>
      <c r="G24" s="2"/>
      <c r="H24" s="2"/>
    </row>
    <row r="25" spans="1:8" s="13" customFormat="1" ht="47.25">
      <c r="A25" s="7" t="s">
        <v>156</v>
      </c>
      <c r="B25" s="8" t="s">
        <v>157</v>
      </c>
      <c r="C25" s="11">
        <v>0</v>
      </c>
      <c r="D25" s="11">
        <v>0</v>
      </c>
      <c r="E25" s="11">
        <f t="shared" si="0"/>
        <v>0</v>
      </c>
      <c r="F25" s="12">
        <v>0</v>
      </c>
      <c r="G25" s="2"/>
      <c r="H25" s="2"/>
    </row>
    <row r="26" spans="1:8" ht="31.5">
      <c r="A26" s="6" t="s">
        <v>95</v>
      </c>
      <c r="B26" s="5" t="s">
        <v>19</v>
      </c>
      <c r="C26" s="9">
        <f>SUM(C27:C30)</f>
        <v>5380</v>
      </c>
      <c r="D26" s="9">
        <f t="shared" ref="D26" si="7">SUM(D27:D30)</f>
        <v>2617.7000000000003</v>
      </c>
      <c r="E26" s="9">
        <f t="shared" si="0"/>
        <v>2762.2999999999997</v>
      </c>
      <c r="F26" s="10">
        <f t="shared" si="1"/>
        <v>48.656133828996289</v>
      </c>
    </row>
    <row r="27" spans="1:8" s="13" customFormat="1" ht="94.5">
      <c r="A27" s="7" t="s">
        <v>98</v>
      </c>
      <c r="B27" s="8" t="s">
        <v>22</v>
      </c>
      <c r="C27" s="11">
        <v>5000</v>
      </c>
      <c r="D27" s="11">
        <v>2380.4</v>
      </c>
      <c r="E27" s="11">
        <f t="shared" si="0"/>
        <v>2619.6</v>
      </c>
      <c r="F27" s="12">
        <f t="shared" si="1"/>
        <v>47.607999999999997</v>
      </c>
      <c r="G27" s="2"/>
      <c r="H27" s="2"/>
    </row>
    <row r="28" spans="1:8" s="13" customFormat="1" ht="78.75">
      <c r="A28" s="7" t="s">
        <v>96</v>
      </c>
      <c r="B28" s="8" t="s">
        <v>20</v>
      </c>
      <c r="C28" s="11">
        <v>300</v>
      </c>
      <c r="D28" s="11">
        <v>195.3</v>
      </c>
      <c r="E28" s="11">
        <f t="shared" si="0"/>
        <v>104.69999999999999</v>
      </c>
      <c r="F28" s="12">
        <f t="shared" si="1"/>
        <v>65.100000000000009</v>
      </c>
      <c r="G28" s="2"/>
      <c r="H28" s="2"/>
    </row>
    <row r="29" spans="1:8" s="13" customFormat="1" ht="63">
      <c r="A29" s="7" t="s">
        <v>97</v>
      </c>
      <c r="B29" s="8" t="s">
        <v>21</v>
      </c>
      <c r="C29" s="11">
        <v>50</v>
      </c>
      <c r="D29" s="11">
        <v>20</v>
      </c>
      <c r="E29" s="11">
        <f t="shared" si="0"/>
        <v>30</v>
      </c>
      <c r="F29" s="12">
        <f t="shared" si="1"/>
        <v>40</v>
      </c>
      <c r="G29" s="2"/>
      <c r="H29" s="2"/>
    </row>
    <row r="30" spans="1:8" s="13" customFormat="1" ht="78.75">
      <c r="A30" s="7" t="s">
        <v>99</v>
      </c>
      <c r="B30" s="8" t="s">
        <v>23</v>
      </c>
      <c r="C30" s="11">
        <v>30</v>
      </c>
      <c r="D30" s="11">
        <v>22</v>
      </c>
      <c r="E30" s="11">
        <f t="shared" si="0"/>
        <v>8</v>
      </c>
      <c r="F30" s="12">
        <f t="shared" si="1"/>
        <v>73.333333333333329</v>
      </c>
      <c r="G30" s="2"/>
      <c r="H30" s="2"/>
    </row>
    <row r="31" spans="1:8" ht="31.5">
      <c r="A31" s="6" t="s">
        <v>100</v>
      </c>
      <c r="B31" s="5" t="s">
        <v>24</v>
      </c>
      <c r="C31" s="9">
        <f>C32</f>
        <v>350</v>
      </c>
      <c r="D31" s="9">
        <f t="shared" ref="D31" si="8">D32</f>
        <v>191.5</v>
      </c>
      <c r="E31" s="9">
        <f t="shared" si="0"/>
        <v>158.5</v>
      </c>
      <c r="F31" s="10">
        <f t="shared" si="1"/>
        <v>54.714285714285715</v>
      </c>
    </row>
    <row r="32" spans="1:8" s="13" customFormat="1" ht="31.5">
      <c r="A32" s="7" t="s">
        <v>101</v>
      </c>
      <c r="B32" s="8" t="s">
        <v>25</v>
      </c>
      <c r="C32" s="11">
        <v>350</v>
      </c>
      <c r="D32" s="11">
        <v>191.5</v>
      </c>
      <c r="E32" s="11">
        <f t="shared" si="0"/>
        <v>158.5</v>
      </c>
      <c r="F32" s="12">
        <f t="shared" si="1"/>
        <v>54.714285714285715</v>
      </c>
      <c r="G32" s="2"/>
      <c r="H32" s="2"/>
    </row>
    <row r="33" spans="1:8" ht="31.5">
      <c r="A33" s="6" t="s">
        <v>102</v>
      </c>
      <c r="B33" s="5" t="s">
        <v>26</v>
      </c>
      <c r="C33" s="9">
        <f>SUM(C34:C35)</f>
        <v>1000</v>
      </c>
      <c r="D33" s="9">
        <f t="shared" ref="D33" si="9">SUM(D34:D35)</f>
        <v>94.1</v>
      </c>
      <c r="E33" s="9">
        <f t="shared" si="0"/>
        <v>905.9</v>
      </c>
      <c r="F33" s="10">
        <f t="shared" si="1"/>
        <v>9.4099999999999984</v>
      </c>
    </row>
    <row r="34" spans="1:8" s="13" customFormat="1" ht="94.5" hidden="1">
      <c r="A34" s="7" t="s">
        <v>144</v>
      </c>
      <c r="B34" s="8" t="s">
        <v>143</v>
      </c>
      <c r="C34" s="11">
        <v>0</v>
      </c>
      <c r="D34" s="11">
        <v>0</v>
      </c>
      <c r="E34" s="11">
        <f t="shared" si="0"/>
        <v>0</v>
      </c>
      <c r="F34" s="12" t="e">
        <f t="shared" si="1"/>
        <v>#DIV/0!</v>
      </c>
      <c r="G34" s="2"/>
      <c r="H34" s="2"/>
    </row>
    <row r="35" spans="1:8" s="13" customFormat="1" ht="47.25">
      <c r="A35" s="7" t="s">
        <v>103</v>
      </c>
      <c r="B35" s="8" t="s">
        <v>27</v>
      </c>
      <c r="C35" s="11">
        <v>1000</v>
      </c>
      <c r="D35" s="11">
        <v>94.1</v>
      </c>
      <c r="E35" s="11">
        <f t="shared" si="0"/>
        <v>905.9</v>
      </c>
      <c r="F35" s="12">
        <f t="shared" si="1"/>
        <v>9.4099999999999984</v>
      </c>
      <c r="G35" s="2"/>
      <c r="H35" s="2"/>
    </row>
    <row r="36" spans="1:8">
      <c r="A36" s="6" t="s">
        <v>104</v>
      </c>
      <c r="B36" s="5" t="s">
        <v>28</v>
      </c>
      <c r="C36" s="9">
        <f>C37</f>
        <v>100</v>
      </c>
      <c r="D36" s="9">
        <f t="shared" ref="D36" si="10">D37</f>
        <v>32.1</v>
      </c>
      <c r="E36" s="9">
        <f t="shared" si="0"/>
        <v>67.900000000000006</v>
      </c>
      <c r="F36" s="10">
        <f t="shared" si="1"/>
        <v>32.1</v>
      </c>
    </row>
    <row r="37" spans="1:8" s="13" customFormat="1" ht="47.25">
      <c r="A37" s="7" t="s">
        <v>104</v>
      </c>
      <c r="B37" s="8" t="s">
        <v>29</v>
      </c>
      <c r="C37" s="11">
        <v>100</v>
      </c>
      <c r="D37" s="11">
        <v>32.1</v>
      </c>
      <c r="E37" s="11">
        <f t="shared" si="0"/>
        <v>67.900000000000006</v>
      </c>
      <c r="F37" s="12">
        <f t="shared" si="1"/>
        <v>32.1</v>
      </c>
      <c r="G37" s="2"/>
      <c r="H37" s="2"/>
    </row>
    <row r="38" spans="1:8">
      <c r="A38" s="6" t="s">
        <v>139</v>
      </c>
      <c r="B38" s="5" t="s">
        <v>140</v>
      </c>
      <c r="C38" s="9">
        <f>SUM(C39:C40)</f>
        <v>150</v>
      </c>
      <c r="D38" s="9">
        <f t="shared" ref="D38:E38" si="11">SUM(D39:D40)</f>
        <v>202.7</v>
      </c>
      <c r="E38" s="9">
        <f t="shared" si="11"/>
        <v>0</v>
      </c>
      <c r="F38" s="12">
        <f t="shared" si="1"/>
        <v>135.13333333333333</v>
      </c>
    </row>
    <row r="39" spans="1:8" s="13" customFormat="1" ht="31.5">
      <c r="A39" s="7" t="s">
        <v>158</v>
      </c>
      <c r="B39" s="8" t="s">
        <v>159</v>
      </c>
      <c r="C39" s="11">
        <v>0</v>
      </c>
      <c r="D39" s="14">
        <v>-17.899999999999999</v>
      </c>
      <c r="E39" s="11">
        <v>0</v>
      </c>
      <c r="F39" s="12"/>
      <c r="G39" s="2"/>
      <c r="H39" s="2"/>
    </row>
    <row r="40" spans="1:8" s="13" customFormat="1" ht="31.5">
      <c r="A40" s="7" t="s">
        <v>146</v>
      </c>
      <c r="B40" s="8" t="s">
        <v>145</v>
      </c>
      <c r="C40" s="11">
        <v>150</v>
      </c>
      <c r="D40" s="11">
        <v>220.6</v>
      </c>
      <c r="E40" s="11">
        <v>0</v>
      </c>
      <c r="F40" s="12">
        <f t="shared" si="1"/>
        <v>147.06666666666666</v>
      </c>
      <c r="G40" s="2"/>
      <c r="H40" s="2"/>
    </row>
    <row r="41" spans="1:8">
      <c r="A41" s="6" t="s">
        <v>105</v>
      </c>
      <c r="B41" s="5" t="s">
        <v>30</v>
      </c>
      <c r="C41" s="9">
        <f>C42</f>
        <v>105718.90000000001</v>
      </c>
      <c r="D41" s="9">
        <f t="shared" ref="D41" si="12">D42</f>
        <v>52549.499999999993</v>
      </c>
      <c r="E41" s="9">
        <f t="shared" si="0"/>
        <v>53169.400000000016</v>
      </c>
      <c r="F41" s="10">
        <f t="shared" si="1"/>
        <v>49.706816851102296</v>
      </c>
    </row>
    <row r="42" spans="1:8" ht="31.5">
      <c r="A42" s="6" t="s">
        <v>106</v>
      </c>
      <c r="B42" s="5" t="s">
        <v>31</v>
      </c>
      <c r="C42" s="9">
        <f>SUM(C43:C50)</f>
        <v>105718.90000000001</v>
      </c>
      <c r="D42" s="9">
        <f t="shared" ref="D42:E42" si="13">SUM(D43:D50)</f>
        <v>52549.499999999993</v>
      </c>
      <c r="E42" s="9">
        <f t="shared" si="13"/>
        <v>53169.399999999994</v>
      </c>
      <c r="F42" s="10">
        <f t="shared" si="1"/>
        <v>49.706816851102296</v>
      </c>
    </row>
    <row r="43" spans="1:8" s="13" customFormat="1" ht="31.5">
      <c r="A43" s="7" t="s">
        <v>148</v>
      </c>
      <c r="B43" s="8" t="s">
        <v>147</v>
      </c>
      <c r="C43" s="11">
        <v>54579.5</v>
      </c>
      <c r="D43" s="11">
        <v>40934.699999999997</v>
      </c>
      <c r="E43" s="11">
        <f t="shared" si="0"/>
        <v>13644.800000000003</v>
      </c>
      <c r="F43" s="12">
        <f t="shared" si="1"/>
        <v>75.000137414230622</v>
      </c>
      <c r="G43" s="2"/>
      <c r="H43" s="2"/>
    </row>
    <row r="44" spans="1:8" s="13" customFormat="1">
      <c r="A44" s="7" t="s">
        <v>164</v>
      </c>
      <c r="B44" s="8" t="s">
        <v>165</v>
      </c>
      <c r="C44" s="11">
        <v>318.7</v>
      </c>
      <c r="D44" s="11">
        <v>318.7</v>
      </c>
      <c r="E44" s="11">
        <f t="shared" si="0"/>
        <v>0</v>
      </c>
      <c r="F44" s="12">
        <f t="shared" si="1"/>
        <v>100</v>
      </c>
      <c r="G44" s="2"/>
      <c r="H44" s="2"/>
    </row>
    <row r="45" spans="1:8" s="13" customFormat="1" ht="47.25">
      <c r="A45" s="7" t="s">
        <v>154</v>
      </c>
      <c r="B45" s="8" t="s">
        <v>155</v>
      </c>
      <c r="C45" s="11">
        <v>17283.3</v>
      </c>
      <c r="D45" s="11">
        <v>0</v>
      </c>
      <c r="E45" s="11">
        <f t="shared" si="0"/>
        <v>17283.3</v>
      </c>
      <c r="F45" s="12">
        <f t="shared" si="1"/>
        <v>0</v>
      </c>
      <c r="G45" s="2"/>
      <c r="H45" s="2"/>
    </row>
    <row r="46" spans="1:8" s="13" customFormat="1" ht="63">
      <c r="A46" s="7" t="s">
        <v>160</v>
      </c>
      <c r="B46" s="8" t="s">
        <v>161</v>
      </c>
      <c r="C46" s="11">
        <v>372.6</v>
      </c>
      <c r="D46" s="11">
        <v>372.6</v>
      </c>
      <c r="E46" s="11">
        <f t="shared" si="0"/>
        <v>0</v>
      </c>
      <c r="F46" s="12">
        <f t="shared" si="1"/>
        <v>100</v>
      </c>
      <c r="G46" s="2"/>
      <c r="H46" s="2"/>
    </row>
    <row r="47" spans="1:8" s="13" customFormat="1" ht="31.5">
      <c r="A47" s="7" t="s">
        <v>149</v>
      </c>
      <c r="B47" s="8" t="s">
        <v>150</v>
      </c>
      <c r="C47" s="11">
        <v>1475.1</v>
      </c>
      <c r="D47" s="11">
        <v>1475.1</v>
      </c>
      <c r="E47" s="11">
        <f t="shared" si="0"/>
        <v>0</v>
      </c>
      <c r="F47" s="12">
        <f t="shared" si="1"/>
        <v>100</v>
      </c>
      <c r="G47" s="2"/>
      <c r="H47" s="2"/>
    </row>
    <row r="48" spans="1:8" s="13" customFormat="1">
      <c r="A48" s="7" t="s">
        <v>151</v>
      </c>
      <c r="B48" s="8" t="s">
        <v>32</v>
      </c>
      <c r="C48" s="11">
        <v>29978.1</v>
      </c>
      <c r="D48" s="11">
        <v>8603</v>
      </c>
      <c r="E48" s="11">
        <f t="shared" si="0"/>
        <v>21375.1</v>
      </c>
      <c r="F48" s="12">
        <f t="shared" si="1"/>
        <v>28.697615926292862</v>
      </c>
      <c r="G48" s="2"/>
      <c r="H48" s="2"/>
    </row>
    <row r="49" spans="1:8" s="13" customFormat="1" ht="47.25">
      <c r="A49" s="7" t="s">
        <v>152</v>
      </c>
      <c r="B49" s="8" t="s">
        <v>153</v>
      </c>
      <c r="C49" s="11">
        <v>12.4</v>
      </c>
      <c r="D49" s="11">
        <v>12.4</v>
      </c>
      <c r="E49" s="11">
        <f t="shared" si="0"/>
        <v>0</v>
      </c>
      <c r="F49" s="12">
        <f t="shared" si="1"/>
        <v>100</v>
      </c>
      <c r="G49" s="2"/>
      <c r="H49" s="2"/>
    </row>
    <row r="50" spans="1:8" s="13" customFormat="1" ht="47.25">
      <c r="A50" s="7" t="s">
        <v>162</v>
      </c>
      <c r="B50" s="8" t="s">
        <v>163</v>
      </c>
      <c r="C50" s="11">
        <v>1699.2</v>
      </c>
      <c r="D50" s="11">
        <v>833</v>
      </c>
      <c r="E50" s="11">
        <f t="shared" si="0"/>
        <v>866.2</v>
      </c>
      <c r="F50" s="12">
        <f t="shared" si="1"/>
        <v>49.023069679849343</v>
      </c>
      <c r="G50" s="2"/>
      <c r="H50" s="2"/>
    </row>
    <row r="51" spans="1:8">
      <c r="A51" s="6"/>
      <c r="B51" s="5" t="s">
        <v>33</v>
      </c>
      <c r="C51" s="9">
        <f>C52+C59+C61+C64+C68+C72+C74+C77+C80+C82+C84</f>
        <v>246489.69999999998</v>
      </c>
      <c r="D51" s="9">
        <f>D52+D59+D61+D64+D68+D72+D74+D77+D80+D82+D84</f>
        <v>83200.2</v>
      </c>
      <c r="E51" s="9">
        <f>E52+E59+E61+E64+E68+E72+E74+E77+E80+E82+E84</f>
        <v>163289.49999999997</v>
      </c>
      <c r="F51" s="10">
        <f t="shared" si="1"/>
        <v>33.754027044537764</v>
      </c>
    </row>
    <row r="52" spans="1:8">
      <c r="A52" s="6" t="s">
        <v>107</v>
      </c>
      <c r="B52" s="5" t="s">
        <v>34</v>
      </c>
      <c r="C52" s="9">
        <f>SUM(C53:C58)</f>
        <v>32637.9</v>
      </c>
      <c r="D52" s="9">
        <f t="shared" ref="D52" si="14">SUM(D53:D58)</f>
        <v>10705.9</v>
      </c>
      <c r="E52" s="9">
        <f t="shared" si="0"/>
        <v>21932</v>
      </c>
      <c r="F52" s="10">
        <f t="shared" si="1"/>
        <v>32.802049151446624</v>
      </c>
    </row>
    <row r="53" spans="1:8" ht="31.5">
      <c r="A53" s="7" t="s">
        <v>108</v>
      </c>
      <c r="B53" s="8" t="s">
        <v>35</v>
      </c>
      <c r="C53" s="11">
        <v>1326</v>
      </c>
      <c r="D53" s="11">
        <v>555.79999999999995</v>
      </c>
      <c r="E53" s="9">
        <f t="shared" si="0"/>
        <v>770.2</v>
      </c>
      <c r="F53" s="10">
        <f t="shared" si="1"/>
        <v>41.915535444947203</v>
      </c>
    </row>
    <row r="54" spans="1:8" ht="63">
      <c r="A54" s="7" t="s">
        <v>109</v>
      </c>
      <c r="B54" s="8" t="s">
        <v>36</v>
      </c>
      <c r="C54" s="11">
        <v>17884.3</v>
      </c>
      <c r="D54" s="11">
        <v>7527.5</v>
      </c>
      <c r="E54" s="9">
        <f t="shared" si="0"/>
        <v>10356.799999999999</v>
      </c>
      <c r="F54" s="10">
        <f t="shared" si="1"/>
        <v>42.089989543901638</v>
      </c>
    </row>
    <row r="55" spans="1:8" ht="31.5">
      <c r="A55" s="7" t="s">
        <v>110</v>
      </c>
      <c r="B55" s="8" t="s">
        <v>37</v>
      </c>
      <c r="C55" s="11">
        <v>240</v>
      </c>
      <c r="D55" s="11">
        <v>240</v>
      </c>
      <c r="E55" s="9">
        <f t="shared" si="0"/>
        <v>0</v>
      </c>
      <c r="F55" s="10">
        <f t="shared" si="1"/>
        <v>100</v>
      </c>
    </row>
    <row r="56" spans="1:8" hidden="1">
      <c r="A56" s="7" t="s">
        <v>111</v>
      </c>
      <c r="B56" s="8" t="s">
        <v>38</v>
      </c>
      <c r="C56" s="11">
        <v>0</v>
      </c>
      <c r="D56" s="11">
        <v>0</v>
      </c>
      <c r="E56" s="9">
        <f t="shared" si="0"/>
        <v>0</v>
      </c>
      <c r="F56" s="10" t="e">
        <f t="shared" si="1"/>
        <v>#DIV/0!</v>
      </c>
    </row>
    <row r="57" spans="1:8">
      <c r="A57" s="7" t="s">
        <v>112</v>
      </c>
      <c r="B57" s="8" t="s">
        <v>39</v>
      </c>
      <c r="C57" s="11">
        <v>100</v>
      </c>
      <c r="D57" s="11">
        <v>0</v>
      </c>
      <c r="E57" s="9">
        <f t="shared" si="0"/>
        <v>100</v>
      </c>
      <c r="F57" s="10">
        <f t="shared" si="1"/>
        <v>0</v>
      </c>
    </row>
    <row r="58" spans="1:8">
      <c r="A58" s="7" t="s">
        <v>113</v>
      </c>
      <c r="B58" s="8" t="s">
        <v>40</v>
      </c>
      <c r="C58" s="11">
        <v>13087.6</v>
      </c>
      <c r="D58" s="11">
        <v>2382.6</v>
      </c>
      <c r="E58" s="9">
        <f t="shared" si="0"/>
        <v>10705</v>
      </c>
      <c r="F58" s="10">
        <f t="shared" si="1"/>
        <v>18.205018490785168</v>
      </c>
    </row>
    <row r="59" spans="1:8">
      <c r="A59" s="6" t="s">
        <v>166</v>
      </c>
      <c r="B59" s="5" t="s">
        <v>167</v>
      </c>
      <c r="C59" s="9">
        <f>C60</f>
        <v>1699.2</v>
      </c>
      <c r="D59" s="9">
        <f>D60</f>
        <v>833</v>
      </c>
      <c r="E59" s="9">
        <f t="shared" si="0"/>
        <v>866.2</v>
      </c>
      <c r="F59" s="10">
        <f t="shared" si="1"/>
        <v>49.023069679849343</v>
      </c>
    </row>
    <row r="60" spans="1:8">
      <c r="A60" s="7" t="s">
        <v>168</v>
      </c>
      <c r="B60" s="8" t="s">
        <v>169</v>
      </c>
      <c r="C60" s="11">
        <v>1699.2</v>
      </c>
      <c r="D60" s="11">
        <v>833</v>
      </c>
      <c r="E60" s="9">
        <f t="shared" si="0"/>
        <v>866.2</v>
      </c>
      <c r="F60" s="10">
        <f t="shared" si="1"/>
        <v>49.023069679849343</v>
      </c>
    </row>
    <row r="61" spans="1:8" ht="31.5">
      <c r="A61" s="6" t="s">
        <v>114</v>
      </c>
      <c r="B61" s="5" t="s">
        <v>41</v>
      </c>
      <c r="C61" s="9">
        <f>SUM(C62:C63)</f>
        <v>7277.4</v>
      </c>
      <c r="D61" s="9">
        <f>SUM(D62:D63)</f>
        <v>3594.2</v>
      </c>
      <c r="E61" s="9">
        <f t="shared" si="0"/>
        <v>3683.2</v>
      </c>
      <c r="F61" s="10">
        <f t="shared" si="1"/>
        <v>49.388517877263858</v>
      </c>
    </row>
    <row r="62" spans="1:8" ht="47.25">
      <c r="A62" s="7" t="s">
        <v>115</v>
      </c>
      <c r="B62" s="8" t="s">
        <v>42</v>
      </c>
      <c r="C62" s="11">
        <v>7057.4</v>
      </c>
      <c r="D62" s="11">
        <v>3374.2</v>
      </c>
      <c r="E62" s="9">
        <f t="shared" ref="E62" si="15">C62-D62</f>
        <v>3683.2</v>
      </c>
      <c r="F62" s="10">
        <f t="shared" ref="F62" si="16">D62/C62*100</f>
        <v>47.810808513050127</v>
      </c>
    </row>
    <row r="63" spans="1:8" ht="31.5">
      <c r="A63" s="7" t="s">
        <v>141</v>
      </c>
      <c r="B63" s="8" t="s">
        <v>142</v>
      </c>
      <c r="C63" s="11">
        <v>220</v>
      </c>
      <c r="D63" s="11">
        <v>220</v>
      </c>
      <c r="E63" s="9">
        <f t="shared" si="0"/>
        <v>0</v>
      </c>
      <c r="F63" s="10">
        <f t="shared" si="1"/>
        <v>100</v>
      </c>
    </row>
    <row r="64" spans="1:8">
      <c r="A64" s="6" t="s">
        <v>116</v>
      </c>
      <c r="B64" s="5" t="s">
        <v>43</v>
      </c>
      <c r="C64" s="9">
        <f>SUM(C65:C67)</f>
        <v>51449.3</v>
      </c>
      <c r="D64" s="9">
        <f t="shared" ref="D64" si="17">SUM(D65:D67)</f>
        <v>13077</v>
      </c>
      <c r="E64" s="9">
        <f t="shared" si="0"/>
        <v>38372.300000000003</v>
      </c>
      <c r="F64" s="10">
        <f t="shared" si="1"/>
        <v>25.417255433990356</v>
      </c>
    </row>
    <row r="65" spans="1:6" hidden="1">
      <c r="A65" s="7" t="s">
        <v>117</v>
      </c>
      <c r="B65" s="8" t="s">
        <v>44</v>
      </c>
      <c r="C65" s="11"/>
      <c r="D65" s="11"/>
      <c r="E65" s="9">
        <f t="shared" si="0"/>
        <v>0</v>
      </c>
      <c r="F65" s="10" t="e">
        <f t="shared" si="1"/>
        <v>#DIV/0!</v>
      </c>
    </row>
    <row r="66" spans="1:6">
      <c r="A66" s="7" t="s">
        <v>118</v>
      </c>
      <c r="B66" s="8" t="s">
        <v>45</v>
      </c>
      <c r="C66" s="11">
        <v>51024.3</v>
      </c>
      <c r="D66" s="11">
        <v>13043.5</v>
      </c>
      <c r="E66" s="9">
        <f t="shared" si="0"/>
        <v>37980.800000000003</v>
      </c>
      <c r="F66" s="10">
        <f t="shared" si="1"/>
        <v>25.563310030710856</v>
      </c>
    </row>
    <row r="67" spans="1:6">
      <c r="A67" s="7" t="s">
        <v>119</v>
      </c>
      <c r="B67" s="8" t="s">
        <v>46</v>
      </c>
      <c r="C67" s="11">
        <v>425</v>
      </c>
      <c r="D67" s="11">
        <v>33.5</v>
      </c>
      <c r="E67" s="9">
        <f t="shared" si="0"/>
        <v>391.5</v>
      </c>
      <c r="F67" s="10">
        <f t="shared" si="1"/>
        <v>7.882352941176471</v>
      </c>
    </row>
    <row r="68" spans="1:6">
      <c r="A68" s="6" t="s">
        <v>120</v>
      </c>
      <c r="B68" s="5" t="s">
        <v>47</v>
      </c>
      <c r="C68" s="9">
        <f>SUM(C69:C71)</f>
        <v>96945.799999999988</v>
      </c>
      <c r="D68" s="9">
        <f t="shared" ref="D68" si="18">SUM(D69:D71)</f>
        <v>26060.699999999997</v>
      </c>
      <c r="E68" s="9">
        <f t="shared" si="0"/>
        <v>70885.099999999991</v>
      </c>
      <c r="F68" s="10">
        <f t="shared" si="1"/>
        <v>26.881721539251828</v>
      </c>
    </row>
    <row r="69" spans="1:6">
      <c r="A69" s="7" t="s">
        <v>121</v>
      </c>
      <c r="B69" s="8" t="s">
        <v>48</v>
      </c>
      <c r="C69" s="11">
        <v>33404</v>
      </c>
      <c r="D69" s="11">
        <v>2579.8000000000002</v>
      </c>
      <c r="E69" s="9">
        <f t="shared" si="0"/>
        <v>30824.2</v>
      </c>
      <c r="F69" s="10">
        <f t="shared" si="1"/>
        <v>7.7230271823733698</v>
      </c>
    </row>
    <row r="70" spans="1:6">
      <c r="A70" s="7" t="s">
        <v>122</v>
      </c>
      <c r="B70" s="8" t="s">
        <v>49</v>
      </c>
      <c r="C70" s="11">
        <v>24939.7</v>
      </c>
      <c r="D70" s="11">
        <v>8573</v>
      </c>
      <c r="E70" s="9">
        <f t="shared" si="0"/>
        <v>16366.7</v>
      </c>
      <c r="F70" s="10">
        <f t="shared" si="1"/>
        <v>34.37491228843971</v>
      </c>
    </row>
    <row r="71" spans="1:6" ht="31.5">
      <c r="A71" s="7" t="s">
        <v>123</v>
      </c>
      <c r="B71" s="8" t="s">
        <v>50</v>
      </c>
      <c r="C71" s="11">
        <v>38602.1</v>
      </c>
      <c r="D71" s="11">
        <v>14907.9</v>
      </c>
      <c r="E71" s="9">
        <f t="shared" si="0"/>
        <v>23694.199999999997</v>
      </c>
      <c r="F71" s="10">
        <f t="shared" si="1"/>
        <v>38.619401535149642</v>
      </c>
    </row>
    <row r="72" spans="1:6">
      <c r="A72" s="6" t="s">
        <v>124</v>
      </c>
      <c r="B72" s="5" t="s">
        <v>51</v>
      </c>
      <c r="C72" s="9">
        <f>C73</f>
        <v>2593.1999999999998</v>
      </c>
      <c r="D72" s="9">
        <f t="shared" ref="D72" si="19">D73</f>
        <v>268.3</v>
      </c>
      <c r="E72" s="9">
        <f t="shared" si="0"/>
        <v>2324.8999999999996</v>
      </c>
      <c r="F72" s="10">
        <f t="shared" si="1"/>
        <v>10.346290297701682</v>
      </c>
    </row>
    <row r="73" spans="1:6">
      <c r="A73" s="7" t="s">
        <v>125</v>
      </c>
      <c r="B73" s="8" t="s">
        <v>52</v>
      </c>
      <c r="C73" s="11">
        <v>2593.1999999999998</v>
      </c>
      <c r="D73" s="11">
        <v>268.3</v>
      </c>
      <c r="E73" s="9">
        <f t="shared" si="0"/>
        <v>2324.8999999999996</v>
      </c>
      <c r="F73" s="10">
        <f t="shared" si="1"/>
        <v>10.346290297701682</v>
      </c>
    </row>
    <row r="74" spans="1:6">
      <c r="A74" s="6" t="s">
        <v>126</v>
      </c>
      <c r="B74" s="5" t="s">
        <v>53</v>
      </c>
      <c r="C74" s="9">
        <f>SUM(C75:C76)</f>
        <v>50316.4</v>
      </c>
      <c r="D74" s="9">
        <f t="shared" ref="D74" si="20">SUM(D75:D76)</f>
        <v>25709.600000000002</v>
      </c>
      <c r="E74" s="9">
        <f t="shared" si="0"/>
        <v>24606.799999999999</v>
      </c>
      <c r="F74" s="10">
        <f t="shared" si="1"/>
        <v>51.095865363976756</v>
      </c>
    </row>
    <row r="75" spans="1:6">
      <c r="A75" s="7" t="s">
        <v>127</v>
      </c>
      <c r="B75" s="8" t="s">
        <v>54</v>
      </c>
      <c r="C75" s="11">
        <v>45016.4</v>
      </c>
      <c r="D75" s="11">
        <v>23284.7</v>
      </c>
      <c r="E75" s="9">
        <f t="shared" si="0"/>
        <v>21731.7</v>
      </c>
      <c r="F75" s="10">
        <f t="shared" si="1"/>
        <v>51.724926915524115</v>
      </c>
    </row>
    <row r="76" spans="1:6">
      <c r="A76" s="7" t="s">
        <v>128</v>
      </c>
      <c r="B76" s="8" t="s">
        <v>55</v>
      </c>
      <c r="C76" s="11">
        <v>5300</v>
      </c>
      <c r="D76" s="11">
        <v>2424.9</v>
      </c>
      <c r="E76" s="9">
        <f t="shared" si="0"/>
        <v>2875.1</v>
      </c>
      <c r="F76" s="10">
        <f t="shared" si="1"/>
        <v>45.752830188679248</v>
      </c>
    </row>
    <row r="77" spans="1:6">
      <c r="A77" s="6" t="s">
        <v>129</v>
      </c>
      <c r="B77" s="5" t="s">
        <v>56</v>
      </c>
      <c r="C77" s="9">
        <f>SUM(C78:C79)</f>
        <v>2568.5</v>
      </c>
      <c r="D77" s="9">
        <f>SUM(D78:D79)</f>
        <v>2497.3000000000002</v>
      </c>
      <c r="E77" s="9">
        <f t="shared" si="0"/>
        <v>71.199999999999818</v>
      </c>
      <c r="F77" s="10">
        <f t="shared" si="1"/>
        <v>97.22795405878918</v>
      </c>
    </row>
    <row r="78" spans="1:6">
      <c r="A78" s="7" t="s">
        <v>170</v>
      </c>
      <c r="B78" s="8" t="s">
        <v>171</v>
      </c>
      <c r="C78" s="11">
        <v>2458.5</v>
      </c>
      <c r="D78" s="11">
        <v>2458.4</v>
      </c>
      <c r="E78" s="9">
        <f t="shared" si="0"/>
        <v>9.9999999999909051E-2</v>
      </c>
      <c r="F78" s="10">
        <f t="shared" si="1"/>
        <v>99.995932479153964</v>
      </c>
    </row>
    <row r="79" spans="1:6">
      <c r="A79" s="7" t="s">
        <v>130</v>
      </c>
      <c r="B79" s="8" t="s">
        <v>57</v>
      </c>
      <c r="C79" s="11">
        <v>110</v>
      </c>
      <c r="D79" s="11">
        <v>38.9</v>
      </c>
      <c r="E79" s="9">
        <f t="shared" si="0"/>
        <v>71.099999999999994</v>
      </c>
      <c r="F79" s="10">
        <f t="shared" si="1"/>
        <v>35.363636363636367</v>
      </c>
    </row>
    <row r="80" spans="1:6">
      <c r="A80" s="6" t="s">
        <v>131</v>
      </c>
      <c r="B80" s="5" t="s">
        <v>58</v>
      </c>
      <c r="C80" s="9">
        <f>C81</f>
        <v>100</v>
      </c>
      <c r="D80" s="9">
        <f t="shared" ref="D80" si="21">D81</f>
        <v>25</v>
      </c>
      <c r="E80" s="9">
        <f t="shared" si="0"/>
        <v>75</v>
      </c>
      <c r="F80" s="10">
        <f t="shared" si="1"/>
        <v>25</v>
      </c>
    </row>
    <row r="81" spans="1:6">
      <c r="A81" s="7" t="s">
        <v>132</v>
      </c>
      <c r="B81" s="8" t="s">
        <v>59</v>
      </c>
      <c r="C81" s="11">
        <v>100</v>
      </c>
      <c r="D81" s="11">
        <v>25</v>
      </c>
      <c r="E81" s="9">
        <f t="shared" si="0"/>
        <v>75</v>
      </c>
      <c r="F81" s="10">
        <f t="shared" si="1"/>
        <v>25</v>
      </c>
    </row>
    <row r="82" spans="1:6" hidden="1">
      <c r="A82" s="6" t="s">
        <v>133</v>
      </c>
      <c r="B82" s="5" t="s">
        <v>60</v>
      </c>
      <c r="C82" s="9">
        <f>C83</f>
        <v>0</v>
      </c>
      <c r="D82" s="9">
        <f t="shared" ref="D82" si="22">D83</f>
        <v>0</v>
      </c>
      <c r="E82" s="9">
        <f t="shared" si="0"/>
        <v>0</v>
      </c>
      <c r="F82" s="10" t="e">
        <f t="shared" si="1"/>
        <v>#DIV/0!</v>
      </c>
    </row>
    <row r="83" spans="1:6" hidden="1">
      <c r="A83" s="7" t="s">
        <v>134</v>
      </c>
      <c r="B83" s="8" t="s">
        <v>61</v>
      </c>
      <c r="C83" s="11">
        <v>0</v>
      </c>
      <c r="D83" s="11">
        <v>0</v>
      </c>
      <c r="E83" s="9">
        <f t="shared" si="0"/>
        <v>0</v>
      </c>
      <c r="F83" s="10" t="e">
        <f t="shared" si="1"/>
        <v>#DIV/0!</v>
      </c>
    </row>
    <row r="84" spans="1:6" ht="31.5">
      <c r="A84" s="6" t="s">
        <v>135</v>
      </c>
      <c r="B84" s="5" t="s">
        <v>62</v>
      </c>
      <c r="C84" s="9">
        <f>C85</f>
        <v>902</v>
      </c>
      <c r="D84" s="9">
        <f t="shared" ref="D84" si="23">D85</f>
        <v>429.2</v>
      </c>
      <c r="E84" s="9">
        <f t="shared" ref="E84:E89" si="24">C84-D84</f>
        <v>472.8</v>
      </c>
      <c r="F84" s="10">
        <f t="shared" ref="F84:F89" si="25">D84/C84*100</f>
        <v>47.583148558758317</v>
      </c>
    </row>
    <row r="85" spans="1:6" ht="31.5">
      <c r="A85" s="7" t="s">
        <v>136</v>
      </c>
      <c r="B85" s="8" t="s">
        <v>63</v>
      </c>
      <c r="C85" s="11">
        <v>902</v>
      </c>
      <c r="D85" s="11">
        <v>429.2</v>
      </c>
      <c r="E85" s="9">
        <f t="shared" si="24"/>
        <v>472.8</v>
      </c>
      <c r="F85" s="10">
        <f t="shared" si="25"/>
        <v>47.583148558758317</v>
      </c>
    </row>
    <row r="86" spans="1:6" ht="31.5">
      <c r="A86" s="7"/>
      <c r="B86" s="5" t="s">
        <v>72</v>
      </c>
      <c r="C86" s="9">
        <f>C6-C51</f>
        <v>-20488.099999999977</v>
      </c>
      <c r="D86" s="9">
        <f>D6-D51</f>
        <v>11616.799999999974</v>
      </c>
      <c r="E86" s="9">
        <f t="shared" si="24"/>
        <v>-32104.899999999951</v>
      </c>
      <c r="F86" s="10">
        <f t="shared" si="25"/>
        <v>-56.700230865721991</v>
      </c>
    </row>
    <row r="87" spans="1:6">
      <c r="A87" s="7"/>
      <c r="B87" s="5" t="s">
        <v>64</v>
      </c>
      <c r="C87" s="9">
        <f>-C86</f>
        <v>20488.099999999977</v>
      </c>
      <c r="D87" s="9">
        <f t="shared" ref="D87" si="26">-D86</f>
        <v>-11616.799999999974</v>
      </c>
      <c r="E87" s="9">
        <f t="shared" si="24"/>
        <v>32104.899999999951</v>
      </c>
      <c r="F87" s="10">
        <f t="shared" si="25"/>
        <v>-56.700230865721991</v>
      </c>
    </row>
    <row r="88" spans="1:6" ht="31.5">
      <c r="A88" s="7" t="s">
        <v>65</v>
      </c>
      <c r="B88" s="8" t="s">
        <v>66</v>
      </c>
      <c r="C88" s="11">
        <v>-500</v>
      </c>
      <c r="D88" s="11">
        <v>0</v>
      </c>
      <c r="E88" s="9">
        <f>C88-D88</f>
        <v>-500</v>
      </c>
      <c r="F88" s="10">
        <f t="shared" si="25"/>
        <v>0</v>
      </c>
    </row>
    <row r="89" spans="1:6" ht="31.5" hidden="1">
      <c r="A89" s="7" t="s">
        <v>67</v>
      </c>
      <c r="B89" s="8" t="s">
        <v>68</v>
      </c>
      <c r="C89" s="11">
        <v>0</v>
      </c>
      <c r="D89" s="11">
        <v>0</v>
      </c>
      <c r="E89" s="9">
        <f t="shared" si="24"/>
        <v>0</v>
      </c>
      <c r="F89" s="10" t="e">
        <f t="shared" si="25"/>
        <v>#DIV/0!</v>
      </c>
    </row>
    <row r="91" spans="1:6" ht="62.25" customHeight="1">
      <c r="A91" s="17" t="s">
        <v>137</v>
      </c>
      <c r="B91" s="17"/>
      <c r="E91" s="1" t="s">
        <v>138</v>
      </c>
    </row>
  </sheetData>
  <mergeCells count="3">
    <mergeCell ref="A2:F2"/>
    <mergeCell ref="C1:F1"/>
    <mergeCell ref="A91:B91"/>
  </mergeCells>
  <pageMargins left="0.78740157480314965" right="0.78740157480314965" top="1.1811023622047245" bottom="0.39370078740157483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2020-07-06T08:04:35Z</cp:lastPrinted>
  <dcterms:created xsi:type="dcterms:W3CDTF">2018-04-04T08:05:37Z</dcterms:created>
  <dcterms:modified xsi:type="dcterms:W3CDTF">2020-07-06T08:17:05Z</dcterms:modified>
</cp:coreProperties>
</file>